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025" sheetId="19" r:id="rId1"/>
    <sheet name="2024" sheetId="18" r:id="rId2"/>
    <sheet name="2023" sheetId="14" r:id="rId3"/>
  </sheets>
  <calcPr calcId="125725"/>
</workbook>
</file>

<file path=xl/calcChain.xml><?xml version="1.0" encoding="utf-8"?>
<calcChain xmlns="http://schemas.openxmlformats.org/spreadsheetml/2006/main">
  <c r="F16" i="19"/>
  <c r="H15"/>
  <c r="H14" s="1"/>
  <c r="G15"/>
  <c r="F15"/>
  <c r="F14" s="1"/>
  <c r="G14"/>
  <c r="F13"/>
  <c r="F12" s="1"/>
  <c r="H12"/>
  <c r="G11"/>
  <c r="F16" i="18"/>
  <c r="H15"/>
  <c r="G15"/>
  <c r="G14" s="1"/>
  <c r="F15"/>
  <c r="F14" s="1"/>
  <c r="H14"/>
  <c r="F13"/>
  <c r="F12" s="1"/>
  <c r="H12"/>
  <c r="H11"/>
  <c r="G11"/>
  <c r="G14" i="14"/>
  <c r="H14"/>
  <c r="F14"/>
  <c r="G15"/>
  <c r="F15"/>
  <c r="H15"/>
  <c r="F16"/>
  <c r="F13"/>
  <c r="F12" s="1"/>
  <c r="H12"/>
  <c r="H11" i="19" l="1"/>
  <c r="F11" s="1"/>
  <c r="F11" i="18"/>
  <c r="G11" i="14"/>
  <c r="H11" l="1"/>
  <c r="F11" l="1"/>
  <c r="F17"/>
  <c r="H17"/>
  <c r="F17" i="19"/>
  <c r="H17"/>
  <c r="F17" i="18"/>
  <c r="H17"/>
</calcChain>
</file>

<file path=xl/sharedStrings.xml><?xml version="1.0" encoding="utf-8"?>
<sst xmlns="http://schemas.openxmlformats.org/spreadsheetml/2006/main" count="81" uniqueCount="29">
  <si>
    <t>№  п/п</t>
  </si>
  <si>
    <t>Наименование мероприятий</t>
  </si>
  <si>
    <t>Наименование показателя</t>
  </si>
  <si>
    <t>Единица измерения</t>
  </si>
  <si>
    <t>Целевое значение</t>
  </si>
  <si>
    <t xml:space="preserve">Всего </t>
  </si>
  <si>
    <t>ОБ</t>
  </si>
  <si>
    <t>МБ</t>
  </si>
  <si>
    <t>1.1.</t>
  </si>
  <si>
    <t>протяженность отремонтированного покрытия дорог</t>
  </si>
  <si>
    <t>км</t>
  </si>
  <si>
    <t>2.1.</t>
  </si>
  <si>
    <t>Объем финансирования, тыс.руб.</t>
  </si>
  <si>
    <t>к постановлению администрации Александровогайского</t>
  </si>
  <si>
    <t xml:space="preserve">муниципального района Саратовской области </t>
  </si>
  <si>
    <t>Приложение № 2</t>
  </si>
  <si>
    <t>2.1.2.</t>
  </si>
  <si>
    <t xml:space="preserve">Ремонт  автомобильной  дороги  общего пользования  местного значения                                       ул. Винерман  с.Александров Гай </t>
  </si>
  <si>
    <t>2.1.1.</t>
  </si>
  <si>
    <t>Муниципальная программа "Развитие транспортной системы Александрово-Гайского муниципального района"  на 2023 г.</t>
  </si>
  <si>
    <t>Муниципальная программа "Развитие транспортной системы Александрово-Гайского муниципального района"  на 2024 г.</t>
  </si>
  <si>
    <t>Перечень мероприятий  муниципальной программы                                                                                                                                                                                                        "Развитие транспортной системы Александрово-Гайского муниципального района   на 2023-2025 год"</t>
  </si>
  <si>
    <r>
      <t xml:space="preserve">                                                               от _________  №     ____</t>
    </r>
    <r>
      <rPr>
        <u/>
        <sz val="11"/>
        <color theme="1"/>
        <rFont val="Times New Roman"/>
        <family val="1"/>
        <charset val="204"/>
      </rPr>
      <t xml:space="preserve">    </t>
    </r>
    <r>
      <rPr>
        <sz val="11"/>
        <color theme="1"/>
        <rFont val="Times New Roman"/>
        <family val="1"/>
        <charset val="204"/>
      </rPr>
      <t xml:space="preserve">                  </t>
    </r>
  </si>
  <si>
    <r>
      <rPr>
        <b/>
        <i/>
        <sz val="11"/>
        <color theme="1"/>
        <rFont val="Times New Roman"/>
        <family val="1"/>
        <charset val="204"/>
      </rPr>
      <t>Подпрограмма 1.</t>
    </r>
    <r>
      <rPr>
        <b/>
        <sz val="11"/>
        <color theme="1"/>
        <rFont val="Times New Roman"/>
        <family val="1"/>
        <charset val="204"/>
      </rPr>
      <t xml:space="preserve"> Модернизация и развитие автомобильных дорог общего пользования местного значения Александрово-Гайского муниципального района</t>
    </r>
  </si>
  <si>
    <t>Основное меролприятие"Модернизация и развитие автомобильных дорог общего пользования местного значения Александрово-Гайского муниципального района"</t>
  </si>
  <si>
    <t>Основное мероприятие «Приобретение дорожно-строительной техники, запасных частей и оборудования»</t>
  </si>
  <si>
    <r>
      <rPr>
        <b/>
        <i/>
        <sz val="11"/>
        <color theme="1"/>
        <rFont val="Times New Roman"/>
        <family val="1"/>
        <charset val="204"/>
      </rPr>
      <t>Подпрограмма 2.</t>
    </r>
    <r>
      <rPr>
        <b/>
        <sz val="11"/>
        <color theme="1"/>
        <rFont val="Times New Roman"/>
        <family val="1"/>
        <charset val="204"/>
      </rPr>
      <t xml:space="preserve">  Приобретение дорожно-строительной техники, запасных частей и оборудования.</t>
    </r>
  </si>
  <si>
    <t>Приобретение дорожно-строительной техники, запасных частей и оборудования</t>
  </si>
  <si>
    <t>Муниципальная программа "Развитие транспортной системы Александрово-Гайского муниципального района"  на 2025 г.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</si>
</sst>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" fontId="3" fillId="0" borderId="4" xfId="0" applyNumberFormat="1" applyFont="1" applyBorder="1" applyAlignment="1">
      <alignment horizontal="center" wrapText="1"/>
    </xf>
    <xf numFmtId="4" fontId="0" fillId="0" borderId="0" xfId="0" applyNumberFormat="1"/>
    <xf numFmtId="4" fontId="3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/>
    <xf numFmtId="164" fontId="2" fillId="0" borderId="1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/>
    <xf numFmtId="0" fontId="3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7"/>
  <sheetViews>
    <sheetView tabSelected="1" workbookViewId="0">
      <selection activeCell="H14" sqref="H14"/>
    </sheetView>
  </sheetViews>
  <sheetFormatPr defaultRowHeight="15"/>
  <cols>
    <col min="1" max="1" width="10.5703125" style="3" customWidth="1"/>
    <col min="2" max="2" width="38.7109375" style="1" customWidth="1"/>
    <col min="3" max="3" width="16.140625" style="1" customWidth="1"/>
    <col min="4" max="4" width="8.7109375" style="1" customWidth="1"/>
    <col min="5" max="5" width="11.42578125" style="1" customWidth="1"/>
    <col min="6" max="6" width="14.85546875" style="3" customWidth="1"/>
    <col min="7" max="7" width="16.28515625" style="3" customWidth="1"/>
    <col min="8" max="8" width="14.140625" style="3" customWidth="1"/>
    <col min="10" max="10" width="13.28515625" bestFit="1" customWidth="1"/>
    <col min="11" max="11" width="17.140625" customWidth="1"/>
    <col min="12" max="12" width="12.42578125" bestFit="1" customWidth="1"/>
    <col min="14" max="14" width="12.42578125" bestFit="1" customWidth="1"/>
  </cols>
  <sheetData>
    <row r="2" spans="1:14">
      <c r="D2" s="23"/>
      <c r="E2" s="23"/>
      <c r="F2" s="36" t="s">
        <v>15</v>
      </c>
      <c r="G2" s="36"/>
      <c r="H2" s="36"/>
    </row>
    <row r="3" spans="1:14">
      <c r="D3" s="36" t="s">
        <v>13</v>
      </c>
      <c r="E3" s="36"/>
      <c r="F3" s="36"/>
      <c r="G3" s="36"/>
      <c r="H3" s="36"/>
    </row>
    <row r="4" spans="1:14">
      <c r="D4" s="36" t="s">
        <v>14</v>
      </c>
      <c r="E4" s="36"/>
      <c r="F4" s="36"/>
      <c r="G4" s="36"/>
      <c r="H4" s="36"/>
    </row>
    <row r="5" spans="1:14">
      <c r="B5" s="3"/>
      <c r="C5" s="3"/>
      <c r="D5" s="37" t="s">
        <v>22</v>
      </c>
      <c r="E5" s="37"/>
      <c r="F5" s="37"/>
      <c r="G5" s="37"/>
      <c r="H5" s="37"/>
    </row>
    <row r="6" spans="1:14">
      <c r="B6" s="3"/>
      <c r="C6" s="3"/>
      <c r="D6" s="23"/>
      <c r="E6" s="23"/>
      <c r="F6" s="23"/>
      <c r="G6" s="23"/>
      <c r="H6" s="23"/>
    </row>
    <row r="7" spans="1:14" ht="45" customHeight="1">
      <c r="A7" s="38" t="s">
        <v>21</v>
      </c>
      <c r="B7" s="38"/>
      <c r="C7" s="38"/>
      <c r="D7" s="38"/>
      <c r="E7" s="38"/>
      <c r="F7" s="38"/>
      <c r="G7" s="38"/>
      <c r="H7" s="38"/>
    </row>
    <row r="9" spans="1:14" ht="30" customHeight="1">
      <c r="A9" s="39" t="s">
        <v>0</v>
      </c>
      <c r="B9" s="39" t="s">
        <v>1</v>
      </c>
      <c r="C9" s="39" t="s">
        <v>2</v>
      </c>
      <c r="D9" s="39" t="s">
        <v>3</v>
      </c>
      <c r="E9" s="39" t="s">
        <v>4</v>
      </c>
      <c r="F9" s="30" t="s">
        <v>12</v>
      </c>
      <c r="G9" s="31"/>
      <c r="H9" s="32"/>
    </row>
    <row r="10" spans="1:14">
      <c r="A10" s="40"/>
      <c r="B10" s="40"/>
      <c r="C10" s="40"/>
      <c r="D10" s="40"/>
      <c r="E10" s="40"/>
      <c r="F10" s="2" t="s">
        <v>5</v>
      </c>
      <c r="G10" s="2" t="s">
        <v>6</v>
      </c>
      <c r="H10" s="2" t="s">
        <v>7</v>
      </c>
    </row>
    <row r="11" spans="1:14" ht="30.75" customHeight="1">
      <c r="A11" s="33" t="s">
        <v>28</v>
      </c>
      <c r="B11" s="34"/>
      <c r="C11" s="34"/>
      <c r="D11" s="34"/>
      <c r="E11" s="35"/>
      <c r="F11" s="9">
        <f>G11+H11</f>
        <v>16400</v>
      </c>
      <c r="G11" s="9">
        <f>G15</f>
        <v>0</v>
      </c>
      <c r="H11" s="9">
        <f>H12+H14</f>
        <v>16400</v>
      </c>
      <c r="J11" s="10"/>
      <c r="L11" s="10"/>
    </row>
    <row r="12" spans="1:14" ht="39" customHeight="1">
      <c r="A12" s="33" t="s">
        <v>23</v>
      </c>
      <c r="B12" s="34"/>
      <c r="C12" s="34"/>
      <c r="D12" s="34"/>
      <c r="E12" s="35"/>
      <c r="F12" s="9">
        <f>F13</f>
        <v>16400</v>
      </c>
      <c r="G12" s="9">
        <v>0</v>
      </c>
      <c r="H12" s="9">
        <f t="shared" ref="H12" si="0">H13</f>
        <v>16400</v>
      </c>
    </row>
    <row r="13" spans="1:14" ht="96.75" customHeight="1">
      <c r="A13" s="15" t="s">
        <v>8</v>
      </c>
      <c r="B13" s="8" t="s">
        <v>24</v>
      </c>
      <c r="C13" s="7"/>
      <c r="D13" s="7"/>
      <c r="E13" s="7"/>
      <c r="F13" s="17">
        <f>H13+G13</f>
        <v>16400</v>
      </c>
      <c r="G13" s="18">
        <v>0</v>
      </c>
      <c r="H13" s="18">
        <v>16400</v>
      </c>
      <c r="J13" s="10"/>
      <c r="K13" s="10"/>
      <c r="N13" s="10"/>
    </row>
    <row r="14" spans="1:14" ht="34.5" customHeight="1">
      <c r="A14" s="33" t="s">
        <v>26</v>
      </c>
      <c r="B14" s="34"/>
      <c r="C14" s="34"/>
      <c r="D14" s="34"/>
      <c r="E14" s="35"/>
      <c r="F14" s="11">
        <f>F15</f>
        <v>0</v>
      </c>
      <c r="G14" s="11">
        <f t="shared" ref="G14:H14" si="1">G15</f>
        <v>0</v>
      </c>
      <c r="H14" s="11">
        <f t="shared" si="1"/>
        <v>0</v>
      </c>
    </row>
    <row r="15" spans="1:14" ht="67.5" customHeight="1">
      <c r="A15" s="15" t="s">
        <v>11</v>
      </c>
      <c r="B15" s="4" t="s">
        <v>25</v>
      </c>
      <c r="C15" s="14"/>
      <c r="D15" s="5"/>
      <c r="E15" s="16"/>
      <c r="F15" s="16">
        <f>F16</f>
        <v>0</v>
      </c>
      <c r="G15" s="16">
        <f>G16</f>
        <v>0</v>
      </c>
      <c r="H15" s="16">
        <f>H16</f>
        <v>0</v>
      </c>
      <c r="J15" s="10"/>
    </row>
    <row r="16" spans="1:14" ht="32.25" customHeight="1">
      <c r="A16" s="5" t="s">
        <v>18</v>
      </c>
      <c r="B16" s="22" t="s">
        <v>27</v>
      </c>
      <c r="C16" s="24"/>
      <c r="D16" s="5"/>
      <c r="E16" s="16"/>
      <c r="F16" s="16">
        <f>G16+H16</f>
        <v>0</v>
      </c>
      <c r="G16" s="16">
        <v>0</v>
      </c>
      <c r="H16" s="16">
        <v>0</v>
      </c>
      <c r="J16" s="10"/>
    </row>
    <row r="17" spans="1:14" ht="60" hidden="1">
      <c r="A17" s="6" t="s">
        <v>16</v>
      </c>
      <c r="B17" s="21" t="s">
        <v>17</v>
      </c>
      <c r="C17" s="14" t="s">
        <v>9</v>
      </c>
      <c r="D17" s="12" t="s">
        <v>10</v>
      </c>
      <c r="E17" s="13">
        <v>0</v>
      </c>
      <c r="F17" s="13">
        <f t="shared" ref="F17" ca="1" si="2">G17+H17</f>
        <v>0</v>
      </c>
      <c r="G17" s="13">
        <v>0</v>
      </c>
      <c r="H17" s="13">
        <f t="shared" ref="H17" ca="1" si="3">F17-G17</f>
        <v>0</v>
      </c>
      <c r="I17" s="19"/>
      <c r="N17" s="10"/>
    </row>
  </sheetData>
  <mergeCells count="14">
    <mergeCell ref="F9:H9"/>
    <mergeCell ref="A11:E11"/>
    <mergeCell ref="A12:E12"/>
    <mergeCell ref="A14:E14"/>
    <mergeCell ref="F2:H2"/>
    <mergeCell ref="D3:H3"/>
    <mergeCell ref="D4:H4"/>
    <mergeCell ref="D5:H5"/>
    <mergeCell ref="A7:H7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17"/>
  <sheetViews>
    <sheetView workbookViewId="0">
      <selection activeCell="H18" sqref="H18"/>
    </sheetView>
  </sheetViews>
  <sheetFormatPr defaultRowHeight="15"/>
  <cols>
    <col min="1" max="1" width="10.5703125" style="3" customWidth="1"/>
    <col min="2" max="2" width="38.7109375" style="1" customWidth="1"/>
    <col min="3" max="3" width="16.140625" style="1" customWidth="1"/>
    <col min="4" max="4" width="8.7109375" style="1" customWidth="1"/>
    <col min="5" max="5" width="11.42578125" style="1" customWidth="1"/>
    <col min="6" max="6" width="14.85546875" style="3" customWidth="1"/>
    <col min="7" max="7" width="16.28515625" style="3" customWidth="1"/>
    <col min="8" max="8" width="14.140625" style="3" customWidth="1"/>
    <col min="10" max="10" width="13.28515625" bestFit="1" customWidth="1"/>
    <col min="11" max="11" width="17.140625" customWidth="1"/>
    <col min="12" max="12" width="12.42578125" bestFit="1" customWidth="1"/>
    <col min="14" max="14" width="12.42578125" bestFit="1" customWidth="1"/>
  </cols>
  <sheetData>
    <row r="2" spans="1:14">
      <c r="D2" s="23"/>
      <c r="E2" s="23"/>
      <c r="F2" s="36" t="s">
        <v>15</v>
      </c>
      <c r="G2" s="36"/>
      <c r="H2" s="36"/>
    </row>
    <row r="3" spans="1:14">
      <c r="D3" s="36" t="s">
        <v>13</v>
      </c>
      <c r="E3" s="36"/>
      <c r="F3" s="36"/>
      <c r="G3" s="36"/>
      <c r="H3" s="36"/>
    </row>
    <row r="4" spans="1:14">
      <c r="D4" s="36" t="s">
        <v>14</v>
      </c>
      <c r="E4" s="36"/>
      <c r="F4" s="36"/>
      <c r="G4" s="36"/>
      <c r="H4" s="36"/>
    </row>
    <row r="5" spans="1:14">
      <c r="B5" s="3"/>
      <c r="C5" s="3"/>
      <c r="D5" s="37" t="s">
        <v>22</v>
      </c>
      <c r="E5" s="37"/>
      <c r="F5" s="37"/>
      <c r="G5" s="37"/>
      <c r="H5" s="37"/>
    </row>
    <row r="6" spans="1:14">
      <c r="B6" s="3"/>
      <c r="C6" s="3"/>
      <c r="D6" s="23"/>
      <c r="E6" s="23"/>
      <c r="F6" s="23"/>
      <c r="G6" s="23"/>
      <c r="H6" s="23"/>
    </row>
    <row r="7" spans="1:14" ht="45" customHeight="1">
      <c r="A7" s="38" t="s">
        <v>21</v>
      </c>
      <c r="B7" s="38"/>
      <c r="C7" s="38"/>
      <c r="D7" s="38"/>
      <c r="E7" s="38"/>
      <c r="F7" s="38"/>
      <c r="G7" s="38"/>
      <c r="H7" s="38"/>
    </row>
    <row r="9" spans="1:14" ht="30" customHeight="1">
      <c r="A9" s="39" t="s">
        <v>0</v>
      </c>
      <c r="B9" s="39" t="s">
        <v>1</v>
      </c>
      <c r="C9" s="39" t="s">
        <v>2</v>
      </c>
      <c r="D9" s="39" t="s">
        <v>3</v>
      </c>
      <c r="E9" s="39" t="s">
        <v>4</v>
      </c>
      <c r="F9" s="30" t="s">
        <v>12</v>
      </c>
      <c r="G9" s="31"/>
      <c r="H9" s="32"/>
    </row>
    <row r="10" spans="1:14">
      <c r="A10" s="40"/>
      <c r="B10" s="40"/>
      <c r="C10" s="40"/>
      <c r="D10" s="40"/>
      <c r="E10" s="40"/>
      <c r="F10" s="2" t="s">
        <v>5</v>
      </c>
      <c r="G10" s="2" t="s">
        <v>6</v>
      </c>
      <c r="H10" s="2" t="s">
        <v>7</v>
      </c>
    </row>
    <row r="11" spans="1:14" ht="30.75" customHeight="1">
      <c r="A11" s="33" t="s">
        <v>20</v>
      </c>
      <c r="B11" s="34"/>
      <c r="C11" s="34"/>
      <c r="D11" s="34"/>
      <c r="E11" s="35"/>
      <c r="F11" s="26">
        <f>G11+H11</f>
        <v>14900</v>
      </c>
      <c r="G11" s="26">
        <f>G15</f>
        <v>0</v>
      </c>
      <c r="H11" s="26">
        <f>H12+H14</f>
        <v>14900</v>
      </c>
      <c r="J11" s="10"/>
      <c r="L11" s="10"/>
    </row>
    <row r="12" spans="1:14" ht="39" customHeight="1">
      <c r="A12" s="33" t="s">
        <v>23</v>
      </c>
      <c r="B12" s="34"/>
      <c r="C12" s="34"/>
      <c r="D12" s="34"/>
      <c r="E12" s="35"/>
      <c r="F12" s="26">
        <f>F13</f>
        <v>12339.89544</v>
      </c>
      <c r="G12" s="26">
        <v>0</v>
      </c>
      <c r="H12" s="26">
        <f t="shared" ref="H12" si="0">H13</f>
        <v>12339.89544</v>
      </c>
    </row>
    <row r="13" spans="1:14" ht="96.75" customHeight="1">
      <c r="A13" s="15" t="s">
        <v>8</v>
      </c>
      <c r="B13" s="8" t="s">
        <v>24</v>
      </c>
      <c r="C13" s="7"/>
      <c r="D13" s="7"/>
      <c r="E13" s="7"/>
      <c r="F13" s="27">
        <f>H13+G13</f>
        <v>12339.89544</v>
      </c>
      <c r="G13" s="25">
        <v>0</v>
      </c>
      <c r="H13" s="25">
        <v>12339.89544</v>
      </c>
      <c r="J13" s="10"/>
      <c r="K13" s="10"/>
      <c r="N13" s="10"/>
    </row>
    <row r="14" spans="1:14" ht="34.5" customHeight="1">
      <c r="A14" s="33" t="s">
        <v>26</v>
      </c>
      <c r="B14" s="34"/>
      <c r="C14" s="34"/>
      <c r="D14" s="34"/>
      <c r="E14" s="35"/>
      <c r="F14" s="28">
        <f>F15</f>
        <v>2560.1045600000002</v>
      </c>
      <c r="G14" s="28">
        <f t="shared" ref="G14:H14" si="1">G15</f>
        <v>0</v>
      </c>
      <c r="H14" s="28">
        <f t="shared" si="1"/>
        <v>2560.1045600000002</v>
      </c>
    </row>
    <row r="15" spans="1:14" ht="67.5" customHeight="1">
      <c r="A15" s="15" t="s">
        <v>11</v>
      </c>
      <c r="B15" s="4" t="s">
        <v>25</v>
      </c>
      <c r="C15" s="14"/>
      <c r="D15" s="5"/>
      <c r="E15" s="16"/>
      <c r="F15" s="29">
        <f>F16</f>
        <v>2560.1045600000002</v>
      </c>
      <c r="G15" s="29">
        <f>G16</f>
        <v>0</v>
      </c>
      <c r="H15" s="29">
        <f>H16</f>
        <v>2560.1045600000002</v>
      </c>
      <c r="J15" s="10"/>
    </row>
    <row r="16" spans="1:14" ht="32.25" customHeight="1">
      <c r="A16" s="5" t="s">
        <v>18</v>
      </c>
      <c r="B16" s="22" t="s">
        <v>27</v>
      </c>
      <c r="C16" s="24"/>
      <c r="D16" s="5"/>
      <c r="E16" s="16"/>
      <c r="F16" s="29">
        <f>G16+H16</f>
        <v>2560.1045600000002</v>
      </c>
      <c r="G16" s="29">
        <v>0</v>
      </c>
      <c r="H16" s="29">
        <v>2560.1045600000002</v>
      </c>
      <c r="J16" s="10"/>
    </row>
    <row r="17" spans="1:14" ht="60" hidden="1">
      <c r="A17" s="6" t="s">
        <v>16</v>
      </c>
      <c r="B17" s="21" t="s">
        <v>17</v>
      </c>
      <c r="C17" s="14" t="s">
        <v>9</v>
      </c>
      <c r="D17" s="12" t="s">
        <v>10</v>
      </c>
      <c r="E17" s="13">
        <v>0</v>
      </c>
      <c r="F17" s="13">
        <f t="shared" ref="F17" ca="1" si="2">G17+H17</f>
        <v>0</v>
      </c>
      <c r="G17" s="13">
        <v>0</v>
      </c>
      <c r="H17" s="13">
        <f t="shared" ref="H17" ca="1" si="3">F17-G17</f>
        <v>0</v>
      </c>
      <c r="I17" s="19"/>
      <c r="N17" s="10"/>
    </row>
  </sheetData>
  <mergeCells count="14">
    <mergeCell ref="F9:H9"/>
    <mergeCell ref="A11:E11"/>
    <mergeCell ref="A12:E12"/>
    <mergeCell ref="A14:E14"/>
    <mergeCell ref="F2:H2"/>
    <mergeCell ref="D3:H3"/>
    <mergeCell ref="D4:H4"/>
    <mergeCell ref="D5:H5"/>
    <mergeCell ref="A7:H7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17"/>
  <sheetViews>
    <sheetView workbookViewId="0">
      <selection activeCell="K13" sqref="K13"/>
    </sheetView>
  </sheetViews>
  <sheetFormatPr defaultRowHeight="15"/>
  <cols>
    <col min="1" max="1" width="10.5703125" style="3" customWidth="1"/>
    <col min="2" max="2" width="38.7109375" style="1" customWidth="1"/>
    <col min="3" max="3" width="16.140625" style="1" customWidth="1"/>
    <col min="4" max="4" width="8.7109375" style="1" customWidth="1"/>
    <col min="5" max="5" width="11.42578125" style="1" customWidth="1"/>
    <col min="6" max="6" width="14.85546875" style="3" customWidth="1"/>
    <col min="7" max="7" width="16.28515625" style="3" customWidth="1"/>
    <col min="8" max="8" width="14.140625" style="3" customWidth="1"/>
    <col min="10" max="10" width="13.28515625" bestFit="1" customWidth="1"/>
    <col min="11" max="11" width="17.140625" customWidth="1"/>
    <col min="12" max="12" width="12.42578125" bestFit="1" customWidth="1"/>
    <col min="14" max="14" width="12.42578125" bestFit="1" customWidth="1"/>
  </cols>
  <sheetData>
    <row r="2" spans="1:14">
      <c r="D2" s="20"/>
      <c r="E2" s="20"/>
      <c r="F2" s="36" t="s">
        <v>15</v>
      </c>
      <c r="G2" s="36"/>
      <c r="H2" s="36"/>
    </row>
    <row r="3" spans="1:14">
      <c r="D3" s="36" t="s">
        <v>13</v>
      </c>
      <c r="E3" s="36"/>
      <c r="F3" s="36"/>
      <c r="G3" s="36"/>
      <c r="H3" s="36"/>
    </row>
    <row r="4" spans="1:14">
      <c r="D4" s="36" t="s">
        <v>14</v>
      </c>
      <c r="E4" s="36"/>
      <c r="F4" s="36"/>
      <c r="G4" s="36"/>
      <c r="H4" s="36"/>
    </row>
    <row r="5" spans="1:14">
      <c r="B5" s="3"/>
      <c r="C5" s="3"/>
      <c r="D5" s="37" t="s">
        <v>22</v>
      </c>
      <c r="E5" s="37"/>
      <c r="F5" s="37"/>
      <c r="G5" s="37"/>
      <c r="H5" s="37"/>
    </row>
    <row r="6" spans="1:14">
      <c r="B6" s="3"/>
      <c r="C6" s="3"/>
      <c r="D6" s="20"/>
      <c r="E6" s="20"/>
      <c r="F6" s="20"/>
      <c r="G6" s="20"/>
      <c r="H6" s="20"/>
    </row>
    <row r="7" spans="1:14" ht="45" customHeight="1">
      <c r="A7" s="38" t="s">
        <v>21</v>
      </c>
      <c r="B7" s="38"/>
      <c r="C7" s="38"/>
      <c r="D7" s="38"/>
      <c r="E7" s="38"/>
      <c r="F7" s="38"/>
      <c r="G7" s="38"/>
      <c r="H7" s="38"/>
    </row>
    <row r="9" spans="1:14" ht="30" customHeight="1">
      <c r="A9" s="39" t="s">
        <v>0</v>
      </c>
      <c r="B9" s="39" t="s">
        <v>1</v>
      </c>
      <c r="C9" s="39" t="s">
        <v>2</v>
      </c>
      <c r="D9" s="39" t="s">
        <v>3</v>
      </c>
      <c r="E9" s="39" t="s">
        <v>4</v>
      </c>
      <c r="F9" s="30" t="s">
        <v>12</v>
      </c>
      <c r="G9" s="31"/>
      <c r="H9" s="32"/>
    </row>
    <row r="10" spans="1:14">
      <c r="A10" s="40"/>
      <c r="B10" s="40"/>
      <c r="C10" s="40"/>
      <c r="D10" s="40"/>
      <c r="E10" s="40"/>
      <c r="F10" s="2" t="s">
        <v>5</v>
      </c>
      <c r="G10" s="2" t="s">
        <v>6</v>
      </c>
      <c r="H10" s="2" t="s">
        <v>7</v>
      </c>
    </row>
    <row r="11" spans="1:14" ht="30.75" customHeight="1">
      <c r="A11" s="33" t="s">
        <v>19</v>
      </c>
      <c r="B11" s="34"/>
      <c r="C11" s="34"/>
      <c r="D11" s="34"/>
      <c r="E11" s="35"/>
      <c r="F11" s="9">
        <f>G11+H11</f>
        <v>13400</v>
      </c>
      <c r="G11" s="9">
        <f>G15</f>
        <v>0</v>
      </c>
      <c r="H11" s="9">
        <f>H12+H14</f>
        <v>13400</v>
      </c>
      <c r="J11" s="10"/>
      <c r="L11" s="10"/>
    </row>
    <row r="12" spans="1:14" ht="39" customHeight="1">
      <c r="A12" s="33" t="s">
        <v>23</v>
      </c>
      <c r="B12" s="34"/>
      <c r="C12" s="34"/>
      <c r="D12" s="34"/>
      <c r="E12" s="35"/>
      <c r="F12" s="9">
        <f>F13</f>
        <v>9240</v>
      </c>
      <c r="G12" s="9">
        <v>0</v>
      </c>
      <c r="H12" s="9">
        <f t="shared" ref="H12" si="0">H13</f>
        <v>9240</v>
      </c>
    </row>
    <row r="13" spans="1:14" ht="96.75" customHeight="1">
      <c r="A13" s="15" t="s">
        <v>8</v>
      </c>
      <c r="B13" s="8" t="s">
        <v>24</v>
      </c>
      <c r="C13" s="7"/>
      <c r="D13" s="7"/>
      <c r="E13" s="7"/>
      <c r="F13" s="17">
        <f>H13+G13</f>
        <v>9240</v>
      </c>
      <c r="G13" s="18">
        <v>0</v>
      </c>
      <c r="H13" s="18">
        <v>9240</v>
      </c>
      <c r="J13" s="10"/>
      <c r="K13" s="10"/>
      <c r="N13" s="10"/>
    </row>
    <row r="14" spans="1:14" ht="34.5" customHeight="1">
      <c r="A14" s="33" t="s">
        <v>26</v>
      </c>
      <c r="B14" s="34"/>
      <c r="C14" s="34"/>
      <c r="D14" s="34"/>
      <c r="E14" s="35"/>
      <c r="F14" s="11">
        <f>F15</f>
        <v>4160</v>
      </c>
      <c r="G14" s="11">
        <f t="shared" ref="G14:H14" si="1">G15</f>
        <v>0</v>
      </c>
      <c r="H14" s="11">
        <f t="shared" si="1"/>
        <v>4160</v>
      </c>
    </row>
    <row r="15" spans="1:14" ht="67.5" customHeight="1">
      <c r="A15" s="15" t="s">
        <v>11</v>
      </c>
      <c r="B15" s="4" t="s">
        <v>25</v>
      </c>
      <c r="C15" s="14"/>
      <c r="D15" s="5"/>
      <c r="E15" s="16"/>
      <c r="F15" s="16">
        <f>F16</f>
        <v>4160</v>
      </c>
      <c r="G15" s="16">
        <f>G16</f>
        <v>0</v>
      </c>
      <c r="H15" s="16">
        <f>H16</f>
        <v>4160</v>
      </c>
      <c r="J15" s="10"/>
    </row>
    <row r="16" spans="1:14" ht="32.25" customHeight="1">
      <c r="A16" s="5" t="s">
        <v>18</v>
      </c>
      <c r="B16" s="22" t="s">
        <v>27</v>
      </c>
      <c r="C16" s="24"/>
      <c r="D16" s="5"/>
      <c r="E16" s="16"/>
      <c r="F16" s="16">
        <f>G16+H16</f>
        <v>4160</v>
      </c>
      <c r="G16" s="16">
        <v>0</v>
      </c>
      <c r="H16" s="16">
        <v>4160</v>
      </c>
      <c r="J16" s="10"/>
    </row>
    <row r="17" spans="1:14" ht="60" hidden="1">
      <c r="A17" s="6" t="s">
        <v>16</v>
      </c>
      <c r="B17" s="21" t="s">
        <v>17</v>
      </c>
      <c r="C17" s="14" t="s">
        <v>9</v>
      </c>
      <c r="D17" s="12" t="s">
        <v>10</v>
      </c>
      <c r="E17" s="13">
        <v>0</v>
      </c>
      <c r="F17" s="13">
        <f t="shared" ref="F17" ca="1" si="2">G17+H17</f>
        <v>0</v>
      </c>
      <c r="G17" s="13">
        <v>0</v>
      </c>
      <c r="H17" s="13">
        <f t="shared" ref="H17" ca="1" si="3">F17-G17</f>
        <v>0</v>
      </c>
      <c r="I17" s="19"/>
      <c r="N17" s="10"/>
    </row>
  </sheetData>
  <mergeCells count="14">
    <mergeCell ref="A11:E11"/>
    <mergeCell ref="A12:E12"/>
    <mergeCell ref="A14:E14"/>
    <mergeCell ref="F9:H9"/>
    <mergeCell ref="F2:H2"/>
    <mergeCell ref="D3:H3"/>
    <mergeCell ref="D4:H4"/>
    <mergeCell ref="D5:H5"/>
    <mergeCell ref="A7:H7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2024</vt:lpstr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2022-11-02T06:40:19Z</dcterms:modified>
</cp:coreProperties>
</file>